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2C61A2E1-7D4C-4686-A987-A8E815E768F7}" xr6:coauthVersionLast="47" xr6:coauthVersionMax="47" xr10:uidLastSave="{00000000-0000-0000-0000-000000000000}"/>
  <bookViews>
    <workbookView xWindow="-11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H38" i="1"/>
</calcChain>
</file>

<file path=xl/sharedStrings.xml><?xml version="1.0" encoding="utf-8"?>
<sst xmlns="http://schemas.openxmlformats.org/spreadsheetml/2006/main" count="198" uniqueCount="126">
  <si>
    <t>Invoice Worksheet</t>
  </si>
  <si>
    <t>DATE</t>
  </si>
  <si>
    <t xml:space="preserve">INVOICE # 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</si>
  <si>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</si>
  <si>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</si>
  <si>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</si>
  <si>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</si>
  <si>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</si>
  <si>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</si>
  <si>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</si>
  <si>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</si>
  <si>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PAGE 2 of 2</t>
  </si>
  <si>
    <t>TOTAL: PAGE 2 of 2</t>
  </si>
  <si>
    <t>INVOICE TOTAL</t>
  </si>
  <si>
    <t>Colonial &amp; Pole #16 LED</t>
  </si>
  <si>
    <t>16' Black Fiberglass</t>
  </si>
  <si>
    <t>00002</t>
  </si>
  <si>
    <t>09005</t>
  </si>
  <si>
    <t>Servicing and Relamping</t>
  </si>
  <si>
    <t>Various</t>
  </si>
  <si>
    <t>13002</t>
  </si>
  <si>
    <t xml:space="preserve"> LED Wattage </t>
  </si>
  <si>
    <t xml:space="preserve"> RESIDENTS INFO </t>
  </si>
  <si>
    <t xml:space="preserve"> NOTES </t>
  </si>
  <si>
    <t xml:space="preserve">CBD  </t>
  </si>
  <si>
    <t>CONTROL ID</t>
  </si>
  <si>
    <t>220514-101</t>
  </si>
  <si>
    <t>220510-102</t>
  </si>
  <si>
    <t>220510‐104</t>
  </si>
  <si>
    <t>220510‐105</t>
  </si>
  <si>
    <t>220510‐106</t>
  </si>
  <si>
    <t>220511‐106</t>
  </si>
  <si>
    <t>220511‐105</t>
  </si>
  <si>
    <t>220512‐108</t>
  </si>
  <si>
    <t>220511‐107</t>
  </si>
  <si>
    <t>220511‐108</t>
  </si>
  <si>
    <t>220516‐104</t>
  </si>
  <si>
    <t>220517‐101</t>
  </si>
  <si>
    <t>220526‐101</t>
  </si>
  <si>
    <t>220519‐102</t>
  </si>
  <si>
    <t>220523‐108</t>
  </si>
  <si>
    <t>220519‐101</t>
  </si>
  <si>
    <t>211217‐106</t>
  </si>
  <si>
    <t>220523‐107</t>
  </si>
  <si>
    <t>220525‐103</t>
  </si>
  <si>
    <t>220520‐102</t>
  </si>
  <si>
    <t>220523‐104</t>
  </si>
  <si>
    <t>220525‐101</t>
  </si>
  <si>
    <t>220516-106</t>
  </si>
  <si>
    <t>Cypress Hill Way</t>
  </si>
  <si>
    <t>Bentcross Drive</t>
  </si>
  <si>
    <t>Copenhaver Drive</t>
  </si>
  <si>
    <t>Falls Chapel Way</t>
  </si>
  <si>
    <t>Le Havre Court</t>
  </si>
  <si>
    <t>Glennon Drive</t>
  </si>
  <si>
    <t>Bonnink Court</t>
  </si>
  <si>
    <t>Oxmoor Place</t>
  </si>
  <si>
    <t>Stonegate Drive</t>
  </si>
  <si>
    <t>Conestoga Way</t>
  </si>
  <si>
    <t>Malibu Drive</t>
  </si>
  <si>
    <t>Olney Laytonsville Road</t>
  </si>
  <si>
    <t>Reedle Road</t>
  </si>
  <si>
    <t>Lochaven Drive</t>
  </si>
  <si>
    <t>Mountain Ash Way</t>
  </si>
  <si>
    <t>Korman Drive</t>
  </si>
  <si>
    <t>Georgia Avenue</t>
  </si>
  <si>
    <t>Democracy Boulevard</t>
  </si>
  <si>
    <t>Colesville Road</t>
  </si>
  <si>
    <t>Hall Road</t>
  </si>
  <si>
    <t>Langford Court</t>
  </si>
  <si>
    <t>Belle Terre Way</t>
  </si>
  <si>
    <t>Broad Green Drive</t>
  </si>
  <si>
    <t>19009</t>
  </si>
  <si>
    <t>09021</t>
  </si>
  <si>
    <t>09035</t>
  </si>
  <si>
    <t>09057</t>
  </si>
  <si>
    <t>00001</t>
  </si>
  <si>
    <t>07004</t>
  </si>
  <si>
    <t>12001</t>
  </si>
  <si>
    <t>00017</t>
  </si>
  <si>
    <t>04004</t>
  </si>
  <si>
    <t>02052</t>
  </si>
  <si>
    <t>08007</t>
  </si>
  <si>
    <t>08002</t>
  </si>
  <si>
    <t>11013</t>
  </si>
  <si>
    <t>11020</t>
  </si>
  <si>
    <t>10068</t>
  </si>
  <si>
    <t>08128</t>
  </si>
  <si>
    <t>09018</t>
  </si>
  <si>
    <t>09003</t>
  </si>
  <si>
    <t>Contemporary Post Top &amp; Pole #30</t>
  </si>
  <si>
    <t>Wheaton Vehicular &amp; Pole #29</t>
  </si>
  <si>
    <t>Cobra‐Head &amp; Pole #23 LED</t>
  </si>
  <si>
    <t>16' Pedestrian Silver spring</t>
  </si>
  <si>
    <t>Replace all wires between splicbox and luminarie paid for per light in EA</t>
  </si>
  <si>
    <t>theresa.malac@gmail.com</t>
  </si>
  <si>
    <t>InvalidorNoEmailProvided@email.com</t>
  </si>
  <si>
    <t xml:space="preserve">Theresa Stone, tcrhstone@gmail.com	</t>
  </si>
  <si>
    <t>Roxanna Azar, azar.rosana@gmail.com</t>
  </si>
  <si>
    <t>KNOCKDOWNS</t>
  </si>
  <si>
    <t>NO</t>
  </si>
  <si>
    <t>Replaced_Pole_only 5/17/2022</t>
  </si>
  <si>
    <t>Replaced_Pole_only 5/16/2022</t>
  </si>
  <si>
    <t>Replaced_Fixture_&amp;_ Pole 5/17/2022</t>
  </si>
  <si>
    <t>Replaced_Fixture_&amp;_pole 5/17/2022</t>
  </si>
  <si>
    <t>Vivian Lewis MCDOT 240-777-2130</t>
  </si>
  <si>
    <t>Replaced_Fixture_&amp;_ pole 5/17/2022</t>
  </si>
  <si>
    <t>Replaced_Pole_Only 5/18/2022</t>
  </si>
  <si>
    <t>Replaced_Fixture_&amp;_Pole 5/18/2022</t>
  </si>
  <si>
    <t>Replaced_Fixture_Pole 5/18/2022</t>
  </si>
  <si>
    <t>Straightened_Pole 5/18/2022</t>
  </si>
  <si>
    <t>Replaced_Pole_Only 5/19/2022</t>
  </si>
  <si>
    <t>Bfibi Majeed 3012601844</t>
  </si>
  <si>
    <t>Wheaton</t>
  </si>
  <si>
    <t>Replaced_Fixture_&amp;_Pole 5/19/2022</t>
  </si>
  <si>
    <t>Peter J Anna fhcc@flowerhill.org</t>
  </si>
  <si>
    <t>Replaced_Fixture_&amp;_Pole 5/24/22</t>
  </si>
  <si>
    <t>Replaced_Pole_Only 5/24/22</t>
  </si>
  <si>
    <t>Replaced_Fixture_&amp;_Pole 5/26/22</t>
  </si>
  <si>
    <t>Mike Schmidt mschmidt@lightingmaintenance.com LMI</t>
  </si>
  <si>
    <t>Silver Spring</t>
  </si>
  <si>
    <t>Replaced_Fixture_&amp;_Pole 5/27/22</t>
  </si>
  <si>
    <t>Replaced_Pole_Only 5/27/22</t>
  </si>
  <si>
    <t>repaired_wiring 5/27/22</t>
  </si>
  <si>
    <t>Various (217)</t>
  </si>
  <si>
    <t>Various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</si>
</sst>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12" applyNumberFormat="0" applyAlignment="0" applyProtection="0"/>
    <xf numFmtId="0" fontId="20" fillId="8" borderId="13" applyNumberFormat="0" applyAlignment="0" applyProtection="0"/>
    <xf numFmtId="0" fontId="21" fillId="8" borderId="12" applyNumberFormat="0" applyAlignment="0" applyProtection="0"/>
    <xf numFmtId="0" fontId="22" fillId="0" borderId="14" applyNumberFormat="0" applyFill="0" applyAlignment="0" applyProtection="0"/>
    <xf numFmtId="0" fontId="23" fillId="9" borderId="15" applyNumberFormat="0" applyAlignment="0" applyProtection="0"/>
    <xf numFmtId="0" fontId="24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81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164" fontId="5" fillId="0" borderId="7" xfId="3" applyNumberFormat="1" applyFont="1" applyBorder="1"/>
    <xf numFmtId="164" fontId="5" fillId="0" borderId="8" xfId="3" applyNumberFormat="1" applyFont="1" applyBorder="1"/>
    <xf numFmtId="0" fontId="1" fillId="0" borderId="2" xfId="2" applyBorder="1" applyAlignment="1">
      <alignment horizontal="left" vertical="center" wrapText="1"/>
    </xf>
    <xf numFmtId="164" fontId="4" fillId="0" borderId="0" xfId="3" applyNumberFormat="1" applyFont="1"/>
    <xf numFmtId="164" fontId="6" fillId="0" borderId="0" xfId="2" applyNumberFormat="1" applyFont="1" applyAlignment="1">
      <alignment vertical="center"/>
    </xf>
    <xf numFmtId="164" fontId="5" fillId="2" borderId="1" xfId="3" applyNumberFormat="1" applyFont="1" applyFill="1" applyBorder="1" applyAlignment="1">
      <alignment horizontal="center"/>
    </xf>
    <xf numFmtId="164" fontId="2" fillId="0" borderId="1" xfId="1" applyNumberFormat="1" applyFont="1" applyBorder="1"/>
    <xf numFmtId="164" fontId="4" fillId="0" borderId="6" xfId="3" applyNumberFormat="1" applyFont="1" applyBorder="1"/>
    <xf numFmtId="164" fontId="1" fillId="0" borderId="0" xfId="2" applyNumberFormat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164" fontId="1" fillId="0" borderId="1" xfId="4" applyNumberFormat="1" applyBorder="1" applyAlignment="1">
      <alignment horizontal="center" vertical="center"/>
    </xf>
    <xf numFmtId="0" fontId="4" fillId="35" borderId="1" xfId="2" applyFont="1" applyFill="1" applyBorder="1" applyAlignment="1">
      <alignment horizontal="center" vertical="center"/>
    </xf>
    <xf numFmtId="0" fontId="6" fillId="35" borderId="1" xfId="2" applyFont="1" applyFill="1" applyBorder="1" applyAlignment="1">
      <alignment horizontal="center"/>
    </xf>
    <xf numFmtId="49" fontId="6" fillId="35" borderId="1" xfId="2" applyNumberFormat="1" applyFont="1" applyFill="1" applyBorder="1" applyAlignment="1">
      <alignment horizontal="center" vertical="center"/>
    </xf>
    <xf numFmtId="0" fontId="6" fillId="35" borderId="1" xfId="2" applyFont="1" applyFill="1" applyBorder="1" applyAlignment="1">
      <alignment horizontal="center" wrapText="1"/>
    </xf>
    <xf numFmtId="164" fontId="5" fillId="35" borderId="1" xfId="3" applyNumberFormat="1" applyFont="1" applyFill="1" applyBorder="1"/>
    <xf numFmtId="0" fontId="1" fillId="35" borderId="1" xfId="2" applyFill="1" applyBorder="1" applyAlignment="1">
      <alignment horizontal="center" vertical="center"/>
    </xf>
    <xf numFmtId="0" fontId="11" fillId="35" borderId="1" xfId="2" applyFont="1" applyFill="1" applyBorder="1" applyAlignment="1">
      <alignment horizontal="center" vertical="center" wrapText="1"/>
    </xf>
    <xf numFmtId="49" fontId="11" fillId="35" borderId="1" xfId="2" applyNumberFormat="1" applyFont="1" applyFill="1" applyBorder="1" applyAlignment="1">
      <alignment horizontal="center" vertical="center" wrapText="1"/>
    </xf>
    <xf numFmtId="0" fontId="10" fillId="35" borderId="1" xfId="0" applyFont="1" applyFill="1" applyBorder="1" applyAlignment="1">
      <alignment wrapText="1"/>
    </xf>
    <xf numFmtId="164" fontId="0" fillId="35" borderId="1" xfId="1" applyNumberFormat="1" applyFont="1" applyFill="1" applyBorder="1" applyAlignment="1">
      <alignment horizontal="right" vertical="center"/>
    </xf>
    <xf numFmtId="8" fontId="0" fillId="35" borderId="1" xfId="0" applyNumberFormat="1" applyFill="1" applyBorder="1" applyAlignment="1">
      <alignment horizontal="center" vertical="center"/>
    </xf>
    <xf numFmtId="0" fontId="1" fillId="35" borderId="0" xfId="2" applyFill="1"/>
    <xf numFmtId="8" fontId="0" fillId="35" borderId="1" xfId="0" applyNumberFormat="1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35" borderId="1" xfId="2" applyFill="1" applyBorder="1" applyAlignment="1">
      <alignment horizontal="center"/>
    </xf>
    <xf numFmtId="0" fontId="1" fillId="35" borderId="0" xfId="2" applyFill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2" fillId="0" borderId="1" xfId="2" applyNumberFormat="1" applyFont="1" applyBorder="1" applyAlignment="1">
      <alignment horizontal="center"/>
    </xf>
    <xf numFmtId="0" fontId="2" fillId="0" borderId="1" xfId="2" applyFont="1" applyBorder="1" applyAlignment="1">
      <alignment horizontal="center" wrapText="1"/>
    </xf>
    <xf numFmtId="0" fontId="2" fillId="0" borderId="1" xfId="2" applyFont="1" applyBorder="1" applyAlignment="1">
      <alignment horizontal="center"/>
    </xf>
    <xf numFmtId="0" fontId="2" fillId="35" borderId="1" xfId="2" applyFont="1" applyFill="1" applyBorder="1" applyAlignment="1">
      <alignment horizontal="center"/>
    </xf>
    <xf numFmtId="0" fontId="2" fillId="35" borderId="1" xfId="2" applyFont="1" applyFill="1" applyBorder="1" applyAlignment="1">
      <alignment horizontal="center" wrapText="1"/>
    </xf>
    <xf numFmtId="0" fontId="2" fillId="35" borderId="1" xfId="2" applyNumberFormat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3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2" fillId="36" borderId="1" xfId="2" applyFont="1" applyFill="1" applyBorder="1" applyAlignment="1">
      <alignment horizontal="center" wrapText="1"/>
    </xf>
    <xf numFmtId="164" fontId="1" fillId="36" borderId="1" xfId="4" applyNumberFormat="1" applyFill="1" applyBorder="1" applyAlignment="1">
      <alignment horizontal="center" vertical="center"/>
    </xf>
    <xf numFmtId="0" fontId="2" fillId="37" borderId="1" xfId="2" applyFont="1" applyFill="1" applyBorder="1" applyAlignment="1">
      <alignment horizontal="center" wrapText="1"/>
    </xf>
    <xf numFmtId="164" fontId="1" fillId="37" borderId="1" xfId="4" applyNumberFormat="1" applyFill="1" applyBorder="1" applyAlignment="1">
      <alignment horizontal="center" vertical="center"/>
    </xf>
  </cellXfs>
  <cellStyles count="46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0</xdr:rowOff>
    </xdr:from>
    <xdr:to>
      <xdr:col>2</xdr:col>
      <xdr:colOff>180975</xdr:colOff>
      <xdr:row>7</xdr:row>
      <xdr:rowOff>159403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0"/>
          <a:ext cx="1684970" cy="1719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dimension ref="A1:M41"/>
  <sheetViews>
    <sheetView tabSelected="1" topLeftCell="C7" zoomScale="70" zoomScaleNormal="70" workbookViewId="0">
      <selection activeCell="H26" sqref="H26"/>
    </sheetView>
  </sheetViews>
  <sheetFormatPr defaultColWidth="9.1796875" defaultRowHeight="14.5" x14ac:dyDescent="0.35"/>
  <cols>
    <col min="1" max="1" width="7.81640625" style="1" customWidth="1"/>
    <col min="2" max="2" width="19" style="1" customWidth="1"/>
    <col min="3" max="3" width="22.26953125" style="1" customWidth="1"/>
    <col min="4" max="4" width="10.81640625" style="1" customWidth="1"/>
    <col min="5" max="5" width="12" style="1" customWidth="1"/>
    <col min="6" max="6" width="9.26953125" style="1" customWidth="1"/>
    <col min="7" max="7" width="43.1796875" style="1" customWidth="1"/>
    <col min="8" max="8" width="21" style="34" customWidth="1"/>
    <col min="9" max="9" width="23.54296875" style="1" customWidth="1"/>
    <col min="10" max="10" width="44.453125" style="1" customWidth="1"/>
    <col min="11" max="11" width="50.7265625" style="1" customWidth="1"/>
    <col min="12" max="12" width="23.1796875" style="54" customWidth="1"/>
    <col min="13" max="13" width="17.26953125" style="1" customWidth="1"/>
    <col min="14" max="14" width="19" style="1" customWidth="1"/>
    <col min="15" max="16384" width="9.1796875" style="1"/>
  </cols>
  <sheetData>
    <row r="1" spans="1:13" ht="17.5" x14ac:dyDescent="0.35">
      <c r="A1" s="68" t="s">
        <v>0</v>
      </c>
      <c r="B1" s="68"/>
      <c r="C1" s="68"/>
      <c r="D1" s="68"/>
      <c r="E1" s="68"/>
      <c r="F1" s="68"/>
      <c r="G1" s="68"/>
      <c r="H1" s="68"/>
    </row>
    <row r="2" spans="1:13" x14ac:dyDescent="0.35">
      <c r="A2" s="3"/>
      <c r="B2" s="2"/>
      <c r="C2" s="2"/>
      <c r="D2" s="4"/>
      <c r="E2" s="2"/>
      <c r="F2" s="2"/>
      <c r="G2" s="5"/>
      <c r="H2" s="29"/>
    </row>
    <row r="3" spans="1:13" x14ac:dyDescent="0.35">
      <c r="A3" s="3"/>
      <c r="B3" s="2"/>
      <c r="C3" s="2"/>
      <c r="D3" s="4"/>
      <c r="E3" s="69" t="s">
        <v>1</v>
      </c>
      <c r="F3" s="69"/>
      <c r="G3" s="6">
        <v>44728</v>
      </c>
      <c r="H3" s="29"/>
    </row>
    <row r="4" spans="1:13" x14ac:dyDescent="0.35">
      <c r="A4" s="3"/>
      <c r="B4" s="2"/>
      <c r="C4" s="2"/>
      <c r="D4" s="4"/>
      <c r="E4" s="70" t="s">
        <v>2</v>
      </c>
      <c r="F4" s="70"/>
      <c r="G4" s="7">
        <v>46660</v>
      </c>
      <c r="H4" s="29"/>
    </row>
    <row r="5" spans="1:13" x14ac:dyDescent="0.35">
      <c r="A5" s="3"/>
      <c r="B5" s="2"/>
      <c r="C5" s="2"/>
      <c r="D5" s="4"/>
      <c r="E5" s="8"/>
      <c r="F5" s="8"/>
      <c r="G5" s="9"/>
      <c r="H5" s="30" t="s">
        <v>11</v>
      </c>
    </row>
    <row r="6" spans="1:13" x14ac:dyDescent="0.35">
      <c r="A6" s="10"/>
      <c r="B6" s="71" t="s">
        <v>99</v>
      </c>
      <c r="C6" s="72"/>
      <c r="D6" s="72"/>
      <c r="E6" s="72"/>
      <c r="F6" s="72"/>
      <c r="G6" s="72"/>
      <c r="H6" s="73"/>
    </row>
    <row r="7" spans="1:13" ht="28.5" x14ac:dyDescent="0.35">
      <c r="A7" s="10"/>
      <c r="B7" s="11" t="s">
        <v>3</v>
      </c>
      <c r="C7" s="11" t="s">
        <v>4</v>
      </c>
      <c r="D7" s="12" t="s">
        <v>5</v>
      </c>
      <c r="E7" s="13" t="s">
        <v>6</v>
      </c>
      <c r="F7" s="11" t="s">
        <v>7</v>
      </c>
      <c r="G7" s="13" t="s">
        <v>8</v>
      </c>
      <c r="H7" s="31" t="s">
        <v>9</v>
      </c>
      <c r="I7" s="59" t="s">
        <v>21</v>
      </c>
      <c r="J7" s="60" t="s">
        <v>22</v>
      </c>
      <c r="K7" s="61" t="s">
        <v>23</v>
      </c>
      <c r="L7" s="59" t="s">
        <v>24</v>
      </c>
      <c r="M7" s="59" t="s">
        <v>25</v>
      </c>
    </row>
    <row r="8" spans="1:13" ht="25.5" customHeight="1" x14ac:dyDescent="0.35">
      <c r="A8" s="35">
        <v>2</v>
      </c>
      <c r="B8" s="36" t="s">
        <v>26</v>
      </c>
      <c r="C8" s="28" t="s">
        <v>49</v>
      </c>
      <c r="D8" s="38" t="s">
        <v>72</v>
      </c>
      <c r="E8" s="39">
        <v>44697</v>
      </c>
      <c r="F8" s="40">
        <v>16</v>
      </c>
      <c r="G8" s="41" t="s">
        <v>15</v>
      </c>
      <c r="H8" s="42">
        <v>680</v>
      </c>
      <c r="I8" s="62">
        <v>70</v>
      </c>
      <c r="J8" s="63" t="s">
        <v>95</v>
      </c>
      <c r="K8" s="64" t="s">
        <v>102</v>
      </c>
      <c r="L8" s="65" t="s">
        <v>100</v>
      </c>
      <c r="M8" s="56">
        <v>50628</v>
      </c>
    </row>
    <row r="9" spans="1:13" x14ac:dyDescent="0.35">
      <c r="A9" s="35">
        <v>3</v>
      </c>
      <c r="B9" s="36" t="s">
        <v>27</v>
      </c>
      <c r="C9" s="37" t="s">
        <v>50</v>
      </c>
      <c r="D9" s="38" t="s">
        <v>73</v>
      </c>
      <c r="E9" s="39">
        <v>44698</v>
      </c>
      <c r="F9" s="40">
        <v>16</v>
      </c>
      <c r="G9" s="41" t="s">
        <v>15</v>
      </c>
      <c r="H9" s="42">
        <v>680</v>
      </c>
      <c r="I9" s="62">
        <v>70</v>
      </c>
      <c r="J9" s="63" t="s">
        <v>96</v>
      </c>
      <c r="K9" s="64" t="s">
        <v>101</v>
      </c>
      <c r="L9" s="65" t="s">
        <v>100</v>
      </c>
      <c r="M9" s="56">
        <v>4713</v>
      </c>
    </row>
    <row r="10" spans="1:13" x14ac:dyDescent="0.35">
      <c r="A10" s="35">
        <v>4</v>
      </c>
      <c r="B10" s="36" t="s">
        <v>28</v>
      </c>
      <c r="C10" s="37" t="s">
        <v>51</v>
      </c>
      <c r="D10" s="38" t="s">
        <v>74</v>
      </c>
      <c r="E10" s="39">
        <v>44698</v>
      </c>
      <c r="F10" s="40">
        <v>16</v>
      </c>
      <c r="G10" s="41" t="s">
        <v>15</v>
      </c>
      <c r="H10" s="42">
        <v>680</v>
      </c>
      <c r="I10" s="62">
        <v>70</v>
      </c>
      <c r="J10" s="63" t="s">
        <v>96</v>
      </c>
      <c r="K10" s="64" t="s">
        <v>101</v>
      </c>
      <c r="L10" s="65" t="s">
        <v>100</v>
      </c>
      <c r="M10" s="56">
        <v>3926</v>
      </c>
    </row>
    <row r="11" spans="1:13" x14ac:dyDescent="0.35">
      <c r="A11" s="35">
        <v>5</v>
      </c>
      <c r="B11" s="36" t="s">
        <v>29</v>
      </c>
      <c r="C11" s="37" t="s">
        <v>52</v>
      </c>
      <c r="D11" s="38" t="s">
        <v>75</v>
      </c>
      <c r="E11" s="39">
        <v>44698</v>
      </c>
      <c r="F11" s="40">
        <v>36</v>
      </c>
      <c r="G11" s="41" t="s">
        <v>14</v>
      </c>
      <c r="H11" s="42">
        <v>1125</v>
      </c>
      <c r="I11" s="62">
        <v>70</v>
      </c>
      <c r="J11" s="63" t="s">
        <v>96</v>
      </c>
      <c r="K11" s="64" t="s">
        <v>103</v>
      </c>
      <c r="L11" s="65" t="s">
        <v>100</v>
      </c>
      <c r="M11" s="56">
        <v>4107</v>
      </c>
    </row>
    <row r="12" spans="1:13" x14ac:dyDescent="0.35">
      <c r="A12" s="35">
        <v>6</v>
      </c>
      <c r="B12" s="36" t="s">
        <v>30</v>
      </c>
      <c r="C12" s="37" t="s">
        <v>53</v>
      </c>
      <c r="D12" s="38" t="s">
        <v>76</v>
      </c>
      <c r="E12" s="39">
        <v>44698</v>
      </c>
      <c r="F12" s="40">
        <v>36</v>
      </c>
      <c r="G12" s="41" t="s">
        <v>14</v>
      </c>
      <c r="H12" s="42">
        <v>1125</v>
      </c>
      <c r="I12" s="62">
        <v>70</v>
      </c>
      <c r="J12" s="63" t="s">
        <v>96</v>
      </c>
      <c r="K12" s="64" t="s">
        <v>104</v>
      </c>
      <c r="L12" s="65" t="s">
        <v>100</v>
      </c>
      <c r="M12" s="56">
        <v>4115</v>
      </c>
    </row>
    <row r="13" spans="1:13" x14ac:dyDescent="0.35">
      <c r="A13" s="35">
        <v>7</v>
      </c>
      <c r="B13" s="36" t="s">
        <v>31</v>
      </c>
      <c r="C13" s="37" t="s">
        <v>54</v>
      </c>
      <c r="D13" s="38" t="s">
        <v>77</v>
      </c>
      <c r="E13" s="39">
        <v>44698</v>
      </c>
      <c r="F13" s="40">
        <v>36</v>
      </c>
      <c r="G13" s="41" t="s">
        <v>14</v>
      </c>
      <c r="H13" s="42">
        <v>1125</v>
      </c>
      <c r="I13" s="62">
        <v>70</v>
      </c>
      <c r="J13" s="63" t="s">
        <v>105</v>
      </c>
      <c r="K13" s="64" t="s">
        <v>106</v>
      </c>
      <c r="L13" s="65" t="s">
        <v>100</v>
      </c>
      <c r="M13" s="56">
        <v>7522</v>
      </c>
    </row>
    <row r="14" spans="1:13" x14ac:dyDescent="0.35">
      <c r="A14" s="35">
        <v>8</v>
      </c>
      <c r="B14" s="36" t="s">
        <v>32</v>
      </c>
      <c r="C14" s="37" t="s">
        <v>55</v>
      </c>
      <c r="D14" s="38" t="s">
        <v>78</v>
      </c>
      <c r="E14" s="39">
        <v>44699</v>
      </c>
      <c r="F14" s="40">
        <v>16</v>
      </c>
      <c r="G14" s="41" t="s">
        <v>15</v>
      </c>
      <c r="H14" s="42">
        <v>680</v>
      </c>
      <c r="I14" s="62">
        <v>70</v>
      </c>
      <c r="J14" s="63" t="s">
        <v>96</v>
      </c>
      <c r="K14" s="64" t="s">
        <v>107</v>
      </c>
      <c r="L14" s="65" t="s">
        <v>100</v>
      </c>
      <c r="M14" s="56">
        <v>3906</v>
      </c>
    </row>
    <row r="15" spans="1:13" x14ac:dyDescent="0.35">
      <c r="A15" s="35">
        <v>9</v>
      </c>
      <c r="B15" s="36" t="s">
        <v>33</v>
      </c>
      <c r="C15" s="37" t="s">
        <v>56</v>
      </c>
      <c r="D15" s="38" t="s">
        <v>20</v>
      </c>
      <c r="E15" s="39">
        <v>44699</v>
      </c>
      <c r="F15" s="40">
        <v>36</v>
      </c>
      <c r="G15" s="41" t="s">
        <v>14</v>
      </c>
      <c r="H15" s="42">
        <v>1125</v>
      </c>
      <c r="I15" s="62">
        <v>70</v>
      </c>
      <c r="J15" s="63" t="s">
        <v>97</v>
      </c>
      <c r="K15" s="64" t="s">
        <v>108</v>
      </c>
      <c r="L15" s="65" t="s">
        <v>100</v>
      </c>
      <c r="M15" s="56">
        <v>8177</v>
      </c>
    </row>
    <row r="16" spans="1:13" x14ac:dyDescent="0.35">
      <c r="A16" s="35">
        <v>10</v>
      </c>
      <c r="B16" s="36" t="s">
        <v>34</v>
      </c>
      <c r="C16" s="37" t="s">
        <v>57</v>
      </c>
      <c r="D16" s="38" t="s">
        <v>79</v>
      </c>
      <c r="E16" s="39">
        <v>44699</v>
      </c>
      <c r="F16" s="40">
        <v>36</v>
      </c>
      <c r="G16" s="41" t="s">
        <v>14</v>
      </c>
      <c r="H16" s="42">
        <v>1125</v>
      </c>
      <c r="I16" s="62">
        <v>70</v>
      </c>
      <c r="J16" s="63" t="s">
        <v>98</v>
      </c>
      <c r="K16" s="64" t="s">
        <v>109</v>
      </c>
      <c r="L16" s="65" t="s">
        <v>100</v>
      </c>
      <c r="M16" s="56">
        <v>3214</v>
      </c>
    </row>
    <row r="17" spans="1:13" x14ac:dyDescent="0.35">
      <c r="A17" s="35">
        <v>11</v>
      </c>
      <c r="B17" s="36" t="s">
        <v>35</v>
      </c>
      <c r="C17" s="37" t="s">
        <v>58</v>
      </c>
      <c r="D17" s="38" t="s">
        <v>73</v>
      </c>
      <c r="E17" s="39">
        <v>44699</v>
      </c>
      <c r="F17" s="40">
        <v>16</v>
      </c>
      <c r="G17" s="41" t="s">
        <v>15</v>
      </c>
      <c r="H17" s="42">
        <v>200</v>
      </c>
      <c r="I17" s="62">
        <v>70</v>
      </c>
      <c r="J17" s="63" t="s">
        <v>96</v>
      </c>
      <c r="K17" s="64" t="s">
        <v>110</v>
      </c>
      <c r="L17" s="65" t="s">
        <v>100</v>
      </c>
      <c r="M17" s="56">
        <v>4937</v>
      </c>
    </row>
    <row r="18" spans="1:13" x14ac:dyDescent="0.35">
      <c r="A18" s="35">
        <v>12</v>
      </c>
      <c r="B18" s="36" t="s">
        <v>36</v>
      </c>
      <c r="C18" s="37" t="s">
        <v>59</v>
      </c>
      <c r="D18" s="38" t="s">
        <v>16</v>
      </c>
      <c r="E18" s="39">
        <v>44700</v>
      </c>
      <c r="F18" s="40">
        <v>16</v>
      </c>
      <c r="G18" s="41" t="s">
        <v>15</v>
      </c>
      <c r="H18" s="42">
        <v>680</v>
      </c>
      <c r="I18" s="62">
        <v>70</v>
      </c>
      <c r="J18" s="63" t="s">
        <v>105</v>
      </c>
      <c r="K18" s="64" t="s">
        <v>111</v>
      </c>
      <c r="L18" s="65" t="s">
        <v>100</v>
      </c>
      <c r="M18" s="56">
        <v>799</v>
      </c>
    </row>
    <row r="19" spans="1:13" x14ac:dyDescent="0.35">
      <c r="A19" s="35">
        <v>13</v>
      </c>
      <c r="B19" s="36" t="s">
        <v>37</v>
      </c>
      <c r="C19" s="37" t="s">
        <v>60</v>
      </c>
      <c r="D19" s="38" t="s">
        <v>80</v>
      </c>
      <c r="E19" s="39">
        <v>44700</v>
      </c>
      <c r="F19" s="40">
        <v>16</v>
      </c>
      <c r="G19" s="41" t="s">
        <v>15</v>
      </c>
      <c r="H19" s="42">
        <v>680</v>
      </c>
      <c r="I19" s="62">
        <v>70</v>
      </c>
      <c r="J19" s="63" t="s">
        <v>112</v>
      </c>
      <c r="K19" s="64" t="s">
        <v>111</v>
      </c>
      <c r="L19" s="66" t="s">
        <v>100</v>
      </c>
      <c r="M19" s="56">
        <v>14970</v>
      </c>
    </row>
    <row r="20" spans="1:13" x14ac:dyDescent="0.35">
      <c r="A20" s="35">
        <v>14</v>
      </c>
      <c r="B20" s="36" t="s">
        <v>38</v>
      </c>
      <c r="C20" s="37" t="s">
        <v>61</v>
      </c>
      <c r="D20" s="38" t="s">
        <v>81</v>
      </c>
      <c r="E20" s="39">
        <v>44700</v>
      </c>
      <c r="F20" s="40">
        <v>52</v>
      </c>
      <c r="G20" s="41" t="s">
        <v>90</v>
      </c>
      <c r="H20" s="78">
        <v>4990</v>
      </c>
      <c r="I20" s="62">
        <v>60</v>
      </c>
      <c r="J20" s="63" t="s">
        <v>96</v>
      </c>
      <c r="K20" s="64" t="s">
        <v>114</v>
      </c>
      <c r="L20" s="77" t="s">
        <v>113</v>
      </c>
      <c r="M20" s="56">
        <v>100665</v>
      </c>
    </row>
    <row r="21" spans="1:13" x14ac:dyDescent="0.35">
      <c r="A21" s="35">
        <v>15</v>
      </c>
      <c r="B21" s="36" t="s">
        <v>39</v>
      </c>
      <c r="C21" s="37" t="s">
        <v>62</v>
      </c>
      <c r="D21" s="38" t="s">
        <v>82</v>
      </c>
      <c r="E21" s="39">
        <v>44700</v>
      </c>
      <c r="F21" s="40">
        <v>36</v>
      </c>
      <c r="G21" s="41" t="s">
        <v>14</v>
      </c>
      <c r="H21" s="42">
        <v>1125</v>
      </c>
      <c r="I21" s="67">
        <v>70</v>
      </c>
      <c r="J21" s="66" t="s">
        <v>105</v>
      </c>
      <c r="K21" s="65" t="s">
        <v>114</v>
      </c>
      <c r="L21" s="66" t="s">
        <v>100</v>
      </c>
      <c r="M21" s="57">
        <v>19145</v>
      </c>
    </row>
    <row r="22" spans="1:13" x14ac:dyDescent="0.35">
      <c r="A22" s="35">
        <v>16</v>
      </c>
      <c r="B22" s="36" t="s">
        <v>40</v>
      </c>
      <c r="C22" s="37" t="s">
        <v>63</v>
      </c>
      <c r="D22" s="38" t="s">
        <v>83</v>
      </c>
      <c r="E22" s="39">
        <v>44705</v>
      </c>
      <c r="F22" s="40">
        <v>36</v>
      </c>
      <c r="G22" s="41" t="s">
        <v>14</v>
      </c>
      <c r="H22" s="42">
        <v>1125</v>
      </c>
      <c r="I22" s="67">
        <v>70</v>
      </c>
      <c r="J22" s="66" t="s">
        <v>115</v>
      </c>
      <c r="K22" s="65" t="s">
        <v>116</v>
      </c>
      <c r="L22" s="66" t="s">
        <v>100</v>
      </c>
      <c r="M22" s="57">
        <v>13126</v>
      </c>
    </row>
    <row r="23" spans="1:13" x14ac:dyDescent="0.35">
      <c r="A23" s="35">
        <v>17</v>
      </c>
      <c r="B23" s="36" t="s">
        <v>41</v>
      </c>
      <c r="C23" s="37" t="s">
        <v>64</v>
      </c>
      <c r="D23" s="38" t="s">
        <v>84</v>
      </c>
      <c r="E23" s="39">
        <v>44705</v>
      </c>
      <c r="F23" s="40">
        <v>16</v>
      </c>
      <c r="G23" s="41" t="s">
        <v>15</v>
      </c>
      <c r="H23" s="42">
        <v>680</v>
      </c>
      <c r="I23" s="67">
        <v>70</v>
      </c>
      <c r="J23" s="63" t="s">
        <v>96</v>
      </c>
      <c r="K23" s="65" t="s">
        <v>117</v>
      </c>
      <c r="L23" s="65" t="s">
        <v>100</v>
      </c>
      <c r="M23" s="57">
        <v>4582</v>
      </c>
    </row>
    <row r="24" spans="1:13" x14ac:dyDescent="0.35">
      <c r="A24" s="35">
        <v>18</v>
      </c>
      <c r="B24" s="36" t="s">
        <v>42</v>
      </c>
      <c r="C24" s="37" t="s">
        <v>65</v>
      </c>
      <c r="D24" s="38" t="s">
        <v>85</v>
      </c>
      <c r="E24" s="39">
        <v>44707</v>
      </c>
      <c r="F24" s="40">
        <v>54</v>
      </c>
      <c r="G24" s="41" t="s">
        <v>91</v>
      </c>
      <c r="H24" s="78">
        <v>5000</v>
      </c>
      <c r="I24" s="67">
        <v>150</v>
      </c>
      <c r="J24" s="66" t="s">
        <v>96</v>
      </c>
      <c r="K24" s="65" t="s">
        <v>118</v>
      </c>
      <c r="L24" s="77" t="s">
        <v>113</v>
      </c>
      <c r="M24" s="57">
        <v>600</v>
      </c>
    </row>
    <row r="25" spans="1:13" ht="29" x14ac:dyDescent="0.35">
      <c r="A25" s="35">
        <v>19</v>
      </c>
      <c r="B25" s="36" t="s">
        <v>43</v>
      </c>
      <c r="C25" s="37" t="s">
        <v>66</v>
      </c>
      <c r="D25" s="38" t="s">
        <v>86</v>
      </c>
      <c r="E25" s="39">
        <v>44707</v>
      </c>
      <c r="F25" s="40">
        <v>37</v>
      </c>
      <c r="G25" s="41" t="s">
        <v>92</v>
      </c>
      <c r="H25" s="42">
        <v>2440</v>
      </c>
      <c r="I25" s="67">
        <v>150</v>
      </c>
      <c r="J25" s="66" t="s">
        <v>119</v>
      </c>
      <c r="K25" s="65" t="s">
        <v>118</v>
      </c>
      <c r="L25" s="66" t="s">
        <v>100</v>
      </c>
      <c r="M25" s="57">
        <v>4650</v>
      </c>
    </row>
    <row r="26" spans="1:13" ht="29" x14ac:dyDescent="0.35">
      <c r="A26" s="35">
        <v>20</v>
      </c>
      <c r="B26" s="36" t="s">
        <v>44</v>
      </c>
      <c r="C26" s="37" t="s">
        <v>67</v>
      </c>
      <c r="D26" s="38" t="s">
        <v>87</v>
      </c>
      <c r="E26" s="39">
        <v>44707</v>
      </c>
      <c r="F26" s="40">
        <v>35</v>
      </c>
      <c r="G26" s="41" t="s">
        <v>93</v>
      </c>
      <c r="H26" s="80">
        <v>5220</v>
      </c>
      <c r="I26" s="67">
        <v>175</v>
      </c>
      <c r="J26" s="66" t="s">
        <v>119</v>
      </c>
      <c r="K26" s="65" t="s">
        <v>118</v>
      </c>
      <c r="L26" s="79" t="s">
        <v>120</v>
      </c>
      <c r="M26" s="57">
        <v>130</v>
      </c>
    </row>
    <row r="27" spans="1:13" x14ac:dyDescent="0.35">
      <c r="A27" s="35">
        <v>21</v>
      </c>
      <c r="B27" s="36" t="s">
        <v>45</v>
      </c>
      <c r="C27" s="37" t="s">
        <v>71</v>
      </c>
      <c r="D27" s="38" t="s">
        <v>85</v>
      </c>
      <c r="E27" s="39">
        <v>44708</v>
      </c>
      <c r="F27" s="40">
        <v>36</v>
      </c>
      <c r="G27" s="41" t="s">
        <v>14</v>
      </c>
      <c r="H27" s="42">
        <v>1125</v>
      </c>
      <c r="I27" s="67">
        <v>70</v>
      </c>
      <c r="J27" s="66" t="s">
        <v>96</v>
      </c>
      <c r="K27" s="65" t="s">
        <v>121</v>
      </c>
      <c r="L27" s="66" t="s">
        <v>100</v>
      </c>
      <c r="M27" s="57">
        <v>4550</v>
      </c>
    </row>
    <row r="28" spans="1:13" x14ac:dyDescent="0.35">
      <c r="A28" s="35">
        <v>22</v>
      </c>
      <c r="B28" s="36" t="s">
        <v>46</v>
      </c>
      <c r="C28" s="37" t="s">
        <v>68</v>
      </c>
      <c r="D28" s="38" t="s">
        <v>88</v>
      </c>
      <c r="E28" s="39">
        <v>44708</v>
      </c>
      <c r="F28" s="40">
        <v>16</v>
      </c>
      <c r="G28" s="41" t="s">
        <v>15</v>
      </c>
      <c r="H28" s="42">
        <v>680</v>
      </c>
      <c r="I28" s="67">
        <v>70</v>
      </c>
      <c r="J28" s="66" t="s">
        <v>96</v>
      </c>
      <c r="K28" s="65" t="s">
        <v>122</v>
      </c>
      <c r="L28" s="66" t="s">
        <v>100</v>
      </c>
      <c r="M28" s="57">
        <v>4962</v>
      </c>
    </row>
    <row r="29" spans="1:13" x14ac:dyDescent="0.35">
      <c r="A29" s="35">
        <v>23</v>
      </c>
      <c r="B29" s="36" t="s">
        <v>47</v>
      </c>
      <c r="C29" s="37" t="s">
        <v>69</v>
      </c>
      <c r="D29" s="38" t="s">
        <v>17</v>
      </c>
      <c r="E29" s="39">
        <v>44708</v>
      </c>
      <c r="F29" s="40">
        <v>16</v>
      </c>
      <c r="G29" s="41" t="s">
        <v>15</v>
      </c>
      <c r="H29" s="42">
        <v>680</v>
      </c>
      <c r="I29" s="67">
        <v>70</v>
      </c>
      <c r="J29" s="66" t="s">
        <v>96</v>
      </c>
      <c r="K29" s="65" t="s">
        <v>122</v>
      </c>
      <c r="L29" s="66" t="s">
        <v>100</v>
      </c>
      <c r="M29" s="57">
        <v>5012</v>
      </c>
    </row>
    <row r="30" spans="1:13" x14ac:dyDescent="0.35">
      <c r="A30" s="21"/>
      <c r="B30" s="22"/>
      <c r="C30" s="22"/>
      <c r="D30" s="23"/>
      <c r="E30" s="24"/>
      <c r="F30" s="24"/>
      <c r="G30" s="25"/>
      <c r="H30" s="32">
        <v>32970</v>
      </c>
      <c r="I30" s="58"/>
      <c r="J30" s="58"/>
      <c r="K30" s="58"/>
      <c r="L30" s="58"/>
      <c r="M30" s="58"/>
    </row>
    <row r="31" spans="1:13" x14ac:dyDescent="0.35">
      <c r="A31" s="35"/>
      <c r="B31" s="36"/>
      <c r="C31" s="37"/>
      <c r="D31" s="38"/>
      <c r="E31" s="39"/>
      <c r="F31" s="40"/>
      <c r="G31" s="41"/>
      <c r="H31" s="42"/>
      <c r="I31" s="67"/>
      <c r="J31" s="66"/>
      <c r="K31" s="65"/>
      <c r="L31" s="66"/>
      <c r="M31" s="57"/>
    </row>
    <row r="32" spans="1:13" ht="29" x14ac:dyDescent="0.35">
      <c r="A32" s="35">
        <v>24</v>
      </c>
      <c r="B32" s="36" t="s">
        <v>48</v>
      </c>
      <c r="C32" s="37" t="s">
        <v>70</v>
      </c>
      <c r="D32" s="38" t="s">
        <v>89</v>
      </c>
      <c r="E32" s="39">
        <v>44708</v>
      </c>
      <c r="F32" s="40">
        <v>2</v>
      </c>
      <c r="G32" s="41" t="s">
        <v>94</v>
      </c>
      <c r="H32" s="42">
        <v>150</v>
      </c>
      <c r="I32" s="67">
        <v>70</v>
      </c>
      <c r="J32" s="66" t="s">
        <v>96</v>
      </c>
      <c r="K32" s="65" t="s">
        <v>123</v>
      </c>
      <c r="L32" s="66" t="s">
        <v>100</v>
      </c>
      <c r="M32" s="57">
        <v>4857</v>
      </c>
    </row>
    <row r="33" spans="1:8" x14ac:dyDescent="0.35">
      <c r="A33" s="21"/>
      <c r="B33" s="22"/>
      <c r="C33" s="22"/>
      <c r="D33" s="23"/>
      <c r="E33" s="24"/>
      <c r="F33" s="24"/>
      <c r="G33" s="25"/>
      <c r="H33" s="32">
        <v>33120</v>
      </c>
    </row>
    <row r="34" spans="1:8" x14ac:dyDescent="0.35">
      <c r="A34" s="74" t="s">
        <v>10</v>
      </c>
      <c r="B34" s="75"/>
      <c r="C34" s="75"/>
      <c r="D34" s="75"/>
      <c r="E34" s="75"/>
      <c r="F34" s="75"/>
      <c r="G34" s="75"/>
      <c r="H34" s="76"/>
    </row>
    <row r="35" spans="1:8" ht="28.5" x14ac:dyDescent="0.35">
      <c r="A35" s="43"/>
      <c r="B35" s="44" t="s">
        <v>3</v>
      </c>
      <c r="C35" s="44" t="s">
        <v>4</v>
      </c>
      <c r="D35" s="45" t="s">
        <v>5</v>
      </c>
      <c r="E35" s="46" t="s">
        <v>6</v>
      </c>
      <c r="F35" s="44" t="s">
        <v>7</v>
      </c>
      <c r="G35" s="46" t="s">
        <v>8</v>
      </c>
      <c r="H35" s="47" t="s">
        <v>9</v>
      </c>
    </row>
    <row r="36" spans="1:8" ht="29" x14ac:dyDescent="0.35">
      <c r="A36" s="48">
        <v>1</v>
      </c>
      <c r="B36" s="49" t="s">
        <v>18</v>
      </c>
      <c r="C36" s="49" t="s">
        <v>19</v>
      </c>
      <c r="D36" s="50" t="s">
        <v>19</v>
      </c>
      <c r="E36" s="50" t="s">
        <v>19</v>
      </c>
      <c r="F36" s="55">
        <v>14</v>
      </c>
      <c r="G36" s="51" t="s">
        <v>124</v>
      </c>
      <c r="H36" s="52">
        <v>3038</v>
      </c>
    </row>
    <row r="37" spans="1:8" ht="29" x14ac:dyDescent="0.35">
      <c r="A37" s="48">
        <v>2</v>
      </c>
      <c r="B37" s="49" t="s">
        <v>18</v>
      </c>
      <c r="C37" s="49" t="s">
        <v>19</v>
      </c>
      <c r="D37" s="50" t="s">
        <v>19</v>
      </c>
      <c r="E37" s="50" t="s">
        <v>19</v>
      </c>
      <c r="F37" s="53">
        <v>19</v>
      </c>
      <c r="G37" s="51" t="s">
        <v>125</v>
      </c>
      <c r="H37" s="52">
        <v>38</v>
      </c>
    </row>
    <row r="38" spans="1:8" ht="15" thickBot="1" x14ac:dyDescent="0.4">
      <c r="A38" s="14"/>
      <c r="B38" s="15"/>
      <c r="C38" s="15"/>
      <c r="D38" s="16"/>
      <c r="E38" s="17"/>
      <c r="F38" s="17"/>
      <c r="G38" s="18"/>
      <c r="H38" s="19">
        <f>SUM(H36:H37)</f>
        <v>3076</v>
      </c>
    </row>
    <row r="39" spans="1:8" ht="15" thickBot="1" x14ac:dyDescent="0.4">
      <c r="A39" s="3"/>
      <c r="B39" s="2"/>
      <c r="C39" s="2"/>
      <c r="D39" s="4"/>
      <c r="E39" s="8"/>
      <c r="F39" s="8"/>
      <c r="G39" s="20" t="s">
        <v>12</v>
      </c>
      <c r="H39" s="26">
        <f>SUM(H36:H37)</f>
        <v>3076</v>
      </c>
    </row>
    <row r="40" spans="1:8" ht="15" thickBot="1" x14ac:dyDescent="0.4">
      <c r="A40" s="3"/>
      <c r="B40" s="2"/>
      <c r="C40" s="2"/>
      <c r="D40" s="4"/>
      <c r="E40" s="8"/>
      <c r="F40" s="8"/>
      <c r="G40" s="9"/>
      <c r="H40" s="33"/>
    </row>
    <row r="41" spans="1:8" ht="15" thickBot="1" x14ac:dyDescent="0.4">
      <c r="A41" s="3"/>
      <c r="B41" s="2"/>
      <c r="C41" s="2"/>
      <c r="D41" s="4"/>
      <c r="E41" s="8"/>
      <c r="F41" s="8"/>
      <c r="G41" s="20" t="s">
        <v>13</v>
      </c>
      <c r="H41" s="27">
        <v>36196</v>
      </c>
    </row>
  </sheetData>
  <mergeCells count="5">
    <mergeCell ref="A1:H1"/>
    <mergeCell ref="E3:F3"/>
    <mergeCell ref="E4:F4"/>
    <mergeCell ref="B6:H6"/>
    <mergeCell ref="A34:H34"/>
  </mergeCells>
  <conditionalFormatting sqref="G3:G4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2022-02-17T13:04:14Z</dcterms:created>
  <dcterms:modified xsi:type="dcterms:W3CDTF">2022-09-28T17:53:22Z</dcterms:modified>
</cp:coreProperties>
</file>